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\Anexos_CD\PR89-ServiçosTransbordoResiduosSolidos\"/>
    </mc:Choice>
  </mc:AlternateContent>
  <bookViews>
    <workbookView xWindow="0" yWindow="0" windowWidth="20490" windowHeight="7905"/>
  </bookViews>
  <sheets>
    <sheet name="Planilha Orçamentaria" sheetId="1" r:id="rId1"/>
    <sheet name="Cronograma Fisico-financeiro" sheetId="2" r:id="rId2"/>
  </sheets>
  <definedNames>
    <definedName name="_xlnm.Print_Area" localSheetId="1">'Cronograma Fisico-financeiro'!$A$1:$AB$33</definedName>
    <definedName name="_xlnm.Print_Area" localSheetId="0">'Planilha Orçamentaria'!$A$1:$H$33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F12" i="2" s="1"/>
  <c r="Q12" i="2" l="1"/>
  <c r="O12" i="2"/>
  <c r="M12" i="2"/>
  <c r="K12" i="2"/>
  <c r="G12" i="2"/>
  <c r="C12" i="2"/>
  <c r="Y12" i="2" s="1"/>
  <c r="F15" i="1"/>
  <c r="S12" i="2" l="1"/>
  <c r="E12" i="2"/>
  <c r="U12" i="2"/>
  <c r="W12" i="2"/>
  <c r="I12" i="2"/>
  <c r="F16" i="2"/>
  <c r="D16" i="2"/>
  <c r="G13" i="1"/>
  <c r="G14" i="1"/>
  <c r="G12" i="1"/>
  <c r="G15" i="1" l="1"/>
  <c r="C20" i="2"/>
  <c r="E20" i="2" s="1"/>
  <c r="D18" i="2"/>
  <c r="D14" i="2"/>
  <c r="F14" i="2" s="1"/>
  <c r="AB12" i="2"/>
  <c r="H12" i="2"/>
  <c r="I20" i="2" l="1"/>
  <c r="G20" i="2"/>
  <c r="J12" i="2"/>
  <c r="J16" i="2" s="1"/>
  <c r="H16" i="2"/>
  <c r="H14" i="2"/>
  <c r="F18" i="2"/>
  <c r="M20" i="2" l="1"/>
  <c r="K20" i="2"/>
  <c r="H18" i="2"/>
  <c r="J18" i="2" s="1"/>
  <c r="J14" i="2"/>
  <c r="L12" i="2"/>
  <c r="N12" i="2" s="1"/>
  <c r="Y20" i="2" l="1"/>
  <c r="AB20" i="2" s="1"/>
  <c r="O20" i="2"/>
  <c r="Q20" i="2" s="1"/>
  <c r="S20" i="2" s="1"/>
  <c r="U20" i="2" s="1"/>
  <c r="W20" i="2" s="1"/>
  <c r="N16" i="2"/>
  <c r="P12" i="2"/>
  <c r="R12" i="2" s="1"/>
  <c r="R16" i="2" s="1"/>
  <c r="L14" i="2"/>
  <c r="N14" i="2" s="1"/>
  <c r="P14" i="2" s="1"/>
  <c r="L16" i="2"/>
  <c r="L18" i="2" s="1"/>
  <c r="N18" i="2" l="1"/>
  <c r="P16" i="2"/>
  <c r="T12" i="2"/>
  <c r="T16" i="2" s="1"/>
  <c r="R14" i="2"/>
  <c r="P18" i="2" l="1"/>
  <c r="R18" i="2" s="1"/>
  <c r="T18" i="2" s="1"/>
  <c r="V12" i="2"/>
  <c r="V16" i="2" s="1"/>
  <c r="T14" i="2"/>
  <c r="V14" i="2" s="1"/>
  <c r="X12" i="2" l="1"/>
  <c r="X16" i="2" s="1"/>
  <c r="V18" i="2"/>
  <c r="Z12" i="2" l="1"/>
  <c r="Z14" i="2" s="1"/>
  <c r="AA14" i="2" s="1"/>
  <c r="AA12" i="2" s="1"/>
  <c r="X14" i="2"/>
  <c r="X18" i="2"/>
  <c r="Z16" i="2" l="1"/>
  <c r="Z18" i="2" s="1"/>
  <c r="AA18" i="2" s="1"/>
  <c r="AA16" i="2" l="1"/>
</calcChain>
</file>

<file path=xl/sharedStrings.xml><?xml version="1.0" encoding="utf-8"?>
<sst xmlns="http://schemas.openxmlformats.org/spreadsheetml/2006/main" count="83" uniqueCount="52">
  <si>
    <t>PREFEITURA MUNICIPAL DE BEBEDOURO</t>
  </si>
  <si>
    <t>Descrição</t>
  </si>
  <si>
    <t>Unidade</t>
  </si>
  <si>
    <t>CRONOGRAMA FISICO-FINANCEIRO</t>
  </si>
  <si>
    <t>PRAZO DE EXECUÇÃO: 12 MESES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</si>
  <si>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</si>
  <si>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</si>
  <si>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</si>
  <si>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</si>
  <si>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</si>
  <si>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</si>
  <si>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</si>
  <si>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</si>
  <si>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</si>
  <si>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</si>
  <si>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</si>
  <si>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</si>
  <si>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</si>
  <si>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</si>
  <si>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</si>
  <si>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</si>
  <si>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% TOTAL</t>
  </si>
  <si>
    <t>ACUMULADO (ton)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</si>
  <si>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</si>
  <si>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</si>
  <si>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</si>
  <si>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</si>
  <si>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</si>
  <si>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</si>
  <si>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</si>
  <si>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</si>
  <si>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Preço Global (R$)</t>
  </si>
  <si>
    <t>FÍSICO (ton)</t>
  </si>
  <si>
    <t>FINANCEIRO (R$)</t>
  </si>
  <si>
    <t>Serviço de Gestão da Operação de Transbordo de Resíduos Sólidos DoDomiciliares.</t>
  </si>
  <si>
    <t>Serviço de Transporte de Resíduos Sólidos Domiciliares</t>
  </si>
  <si>
    <t>Destinação Final de Resíduos Sólidos Domiciliares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</si>
  <si>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</si>
  <si>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Empresa</t>
  </si>
  <si>
    <t>Quantidade(m3)</t>
  </si>
  <si>
    <t>TIMBRE DA EMPRESA</t>
  </si>
  <si>
    <t>EMPRESA:</t>
  </si>
  <si>
    <t>CNPJ:</t>
  </si>
  <si>
    <t>INSC. ESTADUAL:</t>
  </si>
  <si>
    <t>ENDEREÇO:</t>
  </si>
  <si>
    <t>Local e data</t>
  </si>
  <si>
    <t>Assinatura</t>
  </si>
  <si>
    <t>Nome Responsável</t>
  </si>
  <si>
    <t>Cargo</t>
  </si>
  <si>
    <t>IMPRESSO OFICIAL PROPOSTA</t>
  </si>
  <si>
    <t>OBJETO: Contratação de Empresa Especializada, devidamente cadastrada no CREA, inclusive com Profissional Habilitado, para execução dos serviços de transbordo, transporte e disposição final dos resíduos sólidos domiciliares- RSD, considerando incluídos no serviço de transbordo a manutenção da área, incluindo mão-de-obra, materiais, equipamentos, transportes, ferramentas, encargos e leis sociais, enfim, tudo às expensas do contratado, sob o Regime de Execução Indireta de Empreitada por preço unitário, modalidade Pregão Presencial, tudo em conformidade com o Termo de Referência, Planilha Orçamentária Básica, Cronograma Físico-financeiro e Impresso Oficial Proposta anexos, com prazo de execução de 12 (doze) meses, medição mensal dos serviços, nos preceitos e condições estabelecidas no artigo 37 da Constituição Federal e especificamente pela Lei 8666/93 e suas alterações.</t>
  </si>
  <si>
    <t>TOTAL ESTIMADO - Critério de julgamento do Edital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</si>
</sst>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3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wrapText="1"/>
    </xf>
    <xf numFmtId="0" fontId="0" fillId="3" borderId="22" xfId="0" applyFill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20" xfId="0" applyBorder="1"/>
    <xf numFmtId="0" fontId="0" fillId="0" borderId="0" xfId="0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3" fontId="6" fillId="0" borderId="33" xfId="1" applyFont="1" applyBorder="1" applyAlignment="1">
      <alignment horizontal="center"/>
    </xf>
    <xf numFmtId="43" fontId="6" fillId="0" borderId="32" xfId="1" applyFont="1" applyBorder="1" applyAlignment="1">
      <alignment horizontal="center"/>
    </xf>
    <xf numFmtId="43" fontId="6" fillId="0" borderId="18" xfId="1" applyFont="1" applyBorder="1" applyAlignment="1">
      <alignment horizontal="center"/>
    </xf>
    <xf numFmtId="43" fontId="6" fillId="0" borderId="34" xfId="1" applyFont="1" applyBorder="1" applyAlignment="1">
      <alignment horizontal="center"/>
    </xf>
    <xf numFmtId="43" fontId="6" fillId="0" borderId="19" xfId="1" applyFont="1" applyBorder="1" applyAlignment="1">
      <alignment horizontal="center"/>
    </xf>
    <xf numFmtId="43" fontId="6" fillId="0" borderId="35" xfId="1" applyFont="1" applyBorder="1" applyAlignment="1">
      <alignment horizontal="center"/>
    </xf>
    <xf numFmtId="43" fontId="6" fillId="0" borderId="17" xfId="1" applyFont="1" applyBorder="1" applyAlignment="1">
      <alignment horizontal="center"/>
    </xf>
    <xf numFmtId="43" fontId="6" fillId="3" borderId="23" xfId="1" applyFont="1" applyFill="1" applyBorder="1" applyAlignment="1">
      <alignment horizontal="center"/>
    </xf>
    <xf numFmtId="43" fontId="6" fillId="3" borderId="24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22" xfId="1" applyFont="1" applyFill="1" applyBorder="1" applyAlignment="1">
      <alignment horizontal="center"/>
    </xf>
    <xf numFmtId="43" fontId="6" fillId="0" borderId="23" xfId="1" applyFont="1" applyBorder="1" applyAlignment="1">
      <alignment horizontal="center" vertical="center"/>
    </xf>
    <xf numFmtId="43" fontId="6" fillId="0" borderId="24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22" xfId="1" applyFont="1" applyBorder="1" applyAlignment="1">
      <alignment horizontal="center" vertical="center"/>
    </xf>
    <xf numFmtId="43" fontId="6" fillId="0" borderId="23" xfId="1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22" xfId="1" applyFont="1" applyBorder="1" applyAlignment="1">
      <alignment horizontal="center"/>
    </xf>
    <xf numFmtId="43" fontId="6" fillId="0" borderId="30" xfId="1" applyFont="1" applyBorder="1" applyAlignment="1">
      <alignment horizontal="center"/>
    </xf>
    <xf numFmtId="43" fontId="6" fillId="0" borderId="31" xfId="1" applyFont="1" applyBorder="1" applyAlignment="1">
      <alignment horizontal="center"/>
    </xf>
    <xf numFmtId="43" fontId="6" fillId="0" borderId="28" xfId="1" applyFont="1" applyBorder="1" applyAlignment="1">
      <alignment horizontal="center"/>
    </xf>
    <xf numFmtId="43" fontId="6" fillId="0" borderId="29" xfId="1" applyFont="1" applyBorder="1" applyAlignment="1">
      <alignment horizontal="center"/>
    </xf>
    <xf numFmtId="43" fontId="6" fillId="0" borderId="27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centerContinuous" vertical="center"/>
    </xf>
    <xf numFmtId="2" fontId="0" fillId="0" borderId="1" xfId="0" applyNumberFormat="1" applyFont="1" applyBorder="1" applyAlignment="1">
      <alignment horizontal="center"/>
    </xf>
    <xf numFmtId="0" fontId="0" fillId="0" borderId="36" xfId="0" applyBorder="1"/>
    <xf numFmtId="0" fontId="0" fillId="0" borderId="38" xfId="0" applyBorder="1"/>
    <xf numFmtId="0" fontId="0" fillId="0" borderId="37" xfId="0" applyBorder="1"/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3" fillId="2" borderId="0" xfId="0" applyFont="1" applyFill="1" applyBorder="1"/>
    <xf numFmtId="0" fontId="7" fillId="2" borderId="0" xfId="0" applyFont="1" applyFill="1" applyBorder="1"/>
    <xf numFmtId="0" fontId="0" fillId="0" borderId="8" xfId="0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Continuous" vertical="center"/>
    </xf>
    <xf numFmtId="4" fontId="0" fillId="0" borderId="0" xfId="0" applyNumberFormat="1" applyBorder="1"/>
    <xf numFmtId="44" fontId="0" fillId="0" borderId="0" xfId="2" applyFont="1" applyBorder="1"/>
    <xf numFmtId="44" fontId="0" fillId="0" borderId="0" xfId="0" applyNumberFormat="1" applyBorder="1"/>
    <xf numFmtId="0" fontId="0" fillId="0" borderId="0" xfId="0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2" xfId="0" applyNumberFormat="1" applyBorder="1" applyAlignment="1">
      <alignment horizontal="justify" vertical="justify" wrapText="1"/>
    </xf>
    <xf numFmtId="2" fontId="0" fillId="0" borderId="3" xfId="0" applyNumberFormat="1" applyBorder="1" applyAlignment="1">
      <alignment horizontal="justify" vertical="justify" wrapText="1"/>
    </xf>
    <xf numFmtId="2" fontId="0" fillId="0" borderId="4" xfId="0" applyNumberFormat="1" applyBorder="1" applyAlignment="1">
      <alignment horizontal="justify" vertical="justify" wrapText="1"/>
    </xf>
    <xf numFmtId="44" fontId="0" fillId="0" borderId="0" xfId="2" applyFont="1" applyAlignment="1">
      <alignment horizontal="center"/>
    </xf>
    <xf numFmtId="0" fontId="11" fillId="0" borderId="0" xfId="0" applyFont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25" xfId="1" applyFont="1" applyFill="1" applyBorder="1" applyAlignment="1">
      <alignment horizontal="center"/>
    </xf>
    <xf numFmtId="43" fontId="6" fillId="3" borderId="17" xfId="1" applyFont="1" applyFill="1" applyBorder="1" applyAlignment="1">
      <alignment horizontal="center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7"/>
  <sheetViews>
    <sheetView tabSelected="1" topLeftCell="A7" workbookViewId="0">
      <selection activeCell="A8" sqref="A8"/>
    </sheetView>
  </sheetViews>
  <sheetFormatPr defaultRowHeight="15" x14ac:dyDescent="0.25"/>
  <cols>
    <col min="3" max="3" width="36.85546875" customWidth="1"/>
    <col min="4" max="4" width="11.28515625" customWidth="1"/>
    <col min="5" max="5" width="16.140625" customWidth="1"/>
    <col min="6" max="6" width="11.28515625" customWidth="1"/>
    <col min="7" max="7" width="14.85546875" customWidth="1"/>
    <col min="10" max="11" width="12.28515625" customWidth="1"/>
    <col min="12" max="12" width="12.7109375" customWidth="1"/>
    <col min="13" max="13" width="13.5703125" customWidth="1"/>
    <col min="14" max="14" width="12.42578125" customWidth="1"/>
    <col min="15" max="15" width="9.5703125" bestFit="1" customWidth="1"/>
    <col min="16" max="16" width="17.7109375" customWidth="1"/>
  </cols>
  <sheetData>
    <row r="1" spans="2:16" ht="63" customHeight="1" x14ac:dyDescent="0.25">
      <c r="C1" s="91" t="s">
        <v>40</v>
      </c>
      <c r="D1" s="91"/>
      <c r="E1" s="91"/>
      <c r="F1" s="91"/>
      <c r="G1" s="91"/>
    </row>
    <row r="2" spans="2:16" ht="18" customHeight="1" x14ac:dyDescent="0.25"/>
    <row r="3" spans="2:16" ht="18" customHeight="1" x14ac:dyDescent="0.25">
      <c r="C3" s="64" t="s">
        <v>41</v>
      </c>
      <c r="D3" s="65"/>
      <c r="E3" s="65"/>
      <c r="F3" s="65"/>
      <c r="G3" s="66"/>
    </row>
    <row r="4" spans="2:16" ht="18" customHeight="1" x14ac:dyDescent="0.25">
      <c r="C4" s="67" t="s">
        <v>42</v>
      </c>
      <c r="D4" s="1"/>
      <c r="E4" s="1"/>
      <c r="F4" s="1"/>
      <c r="G4" s="68"/>
    </row>
    <row r="5" spans="2:16" ht="18" customHeight="1" x14ac:dyDescent="0.25">
      <c r="C5" s="67" t="s">
        <v>43</v>
      </c>
      <c r="D5" s="1"/>
      <c r="E5" s="1"/>
      <c r="F5" s="1"/>
      <c r="G5" s="68"/>
    </row>
    <row r="6" spans="2:16" ht="18" customHeight="1" x14ac:dyDescent="0.25">
      <c r="B6" s="21"/>
      <c r="C6" s="67" t="s">
        <v>44</v>
      </c>
      <c r="D6" s="1"/>
      <c r="E6" s="1"/>
      <c r="F6" s="1"/>
      <c r="G6" s="68"/>
      <c r="K6" t="s">
        <v>29</v>
      </c>
    </row>
    <row r="7" spans="2:16" ht="18" customHeight="1" x14ac:dyDescent="0.25">
      <c r="I7" s="21"/>
    </row>
    <row r="8" spans="2:16" ht="23.25" x14ac:dyDescent="0.35">
      <c r="B8" s="82" t="s">
        <v>0</v>
      </c>
      <c r="C8" s="83"/>
      <c r="D8" s="83"/>
      <c r="E8" s="83"/>
      <c r="F8" s="83"/>
      <c r="G8" s="84"/>
    </row>
    <row r="9" spans="2:16" ht="21" x14ac:dyDescent="0.35">
      <c r="B9" s="85" t="s">
        <v>49</v>
      </c>
      <c r="C9" s="86"/>
      <c r="D9" s="86"/>
      <c r="E9" s="86"/>
      <c r="F9" s="86"/>
      <c r="G9" s="87"/>
    </row>
    <row r="10" spans="2:16" ht="144" customHeight="1" x14ac:dyDescent="0.25">
      <c r="B10" s="88" t="s">
        <v>50</v>
      </c>
      <c r="C10" s="89"/>
      <c r="D10" s="89"/>
      <c r="E10" s="89"/>
      <c r="F10" s="89"/>
      <c r="G10" s="90"/>
      <c r="L10" t="s">
        <v>29</v>
      </c>
    </row>
    <row r="11" spans="2:16" ht="45" x14ac:dyDescent="0.25">
      <c r="B11" s="18" t="s">
        <v>25</v>
      </c>
      <c r="C11" s="18" t="s">
        <v>1</v>
      </c>
      <c r="D11" s="18" t="s">
        <v>2</v>
      </c>
      <c r="E11" s="18" t="s">
        <v>39</v>
      </c>
      <c r="F11" s="18" t="s">
        <v>30</v>
      </c>
      <c r="G11" s="18" t="s">
        <v>31</v>
      </c>
    </row>
    <row r="12" spans="2:16" ht="34.5" customHeight="1" x14ac:dyDescent="0.25">
      <c r="B12" s="2" t="s">
        <v>26</v>
      </c>
      <c r="C12" s="59" t="s">
        <v>34</v>
      </c>
      <c r="D12" s="2" t="s">
        <v>37</v>
      </c>
      <c r="E12" s="3">
        <v>49159.360000000001</v>
      </c>
      <c r="F12" s="62">
        <v>0</v>
      </c>
      <c r="G12" s="3">
        <f>F12*E12</f>
        <v>0</v>
      </c>
    </row>
    <row r="13" spans="2:16" ht="36.75" customHeight="1" x14ac:dyDescent="0.25">
      <c r="B13" s="2" t="s">
        <v>27</v>
      </c>
      <c r="C13" s="61" t="s">
        <v>35</v>
      </c>
      <c r="D13" s="2" t="s">
        <v>37</v>
      </c>
      <c r="E13" s="3">
        <v>49159.360000000001</v>
      </c>
      <c r="F13" s="62">
        <v>0</v>
      </c>
      <c r="G13" s="3">
        <f t="shared" ref="G13:G14" si="0">F13*E13</f>
        <v>0</v>
      </c>
      <c r="H13" t="s">
        <v>29</v>
      </c>
      <c r="I13" t="s">
        <v>29</v>
      </c>
    </row>
    <row r="14" spans="2:16" ht="36.75" customHeight="1" x14ac:dyDescent="0.25">
      <c r="B14" s="2" t="s">
        <v>28</v>
      </c>
      <c r="C14" s="60" t="s">
        <v>36</v>
      </c>
      <c r="D14" s="2" t="s">
        <v>37</v>
      </c>
      <c r="E14" s="3">
        <v>49159.360000000001</v>
      </c>
      <c r="F14" s="62">
        <v>0</v>
      </c>
      <c r="G14" s="3">
        <f t="shared" si="0"/>
        <v>0</v>
      </c>
      <c r="J14" t="s">
        <v>29</v>
      </c>
      <c r="L14" t="s">
        <v>29</v>
      </c>
    </row>
    <row r="15" spans="2:16" x14ac:dyDescent="0.25">
      <c r="B15" s="4" t="s">
        <v>51</v>
      </c>
      <c r="C15" s="1"/>
      <c r="D15" s="1"/>
      <c r="E15" s="1"/>
      <c r="F15" s="63">
        <f>SUM(F12:F14)</f>
        <v>0</v>
      </c>
      <c r="G15" s="5">
        <f>SUM(G12:G14)</f>
        <v>0</v>
      </c>
      <c r="J15" s="21"/>
      <c r="K15" s="21"/>
      <c r="L15" s="21"/>
      <c r="M15" s="21"/>
      <c r="N15" s="21"/>
      <c r="O15" s="21"/>
      <c r="P15" s="21"/>
    </row>
    <row r="16" spans="2:16" x14ac:dyDescent="0.25">
      <c r="G16" s="19"/>
      <c r="J16" s="21"/>
      <c r="K16" s="21"/>
      <c r="L16" s="81"/>
      <c r="M16" s="81"/>
      <c r="N16" s="81"/>
      <c r="O16" s="76"/>
      <c r="P16" s="76"/>
    </row>
    <row r="17" spans="3:16" x14ac:dyDescent="0.25">
      <c r="J17" s="21"/>
      <c r="K17" s="77"/>
      <c r="L17" s="55"/>
      <c r="M17" s="55"/>
      <c r="N17" s="55"/>
      <c r="O17" s="55"/>
      <c r="P17" s="55"/>
    </row>
    <row r="18" spans="3:16" x14ac:dyDescent="0.25">
      <c r="G18" s="19"/>
      <c r="J18" s="21"/>
      <c r="K18" s="21"/>
      <c r="L18" s="55"/>
      <c r="M18" s="55"/>
      <c r="N18" s="55"/>
      <c r="O18" s="55"/>
      <c r="P18" s="55"/>
    </row>
    <row r="19" spans="3:16" x14ac:dyDescent="0.25">
      <c r="J19" s="21"/>
      <c r="K19" s="78"/>
      <c r="L19" s="79"/>
      <c r="M19" s="79"/>
      <c r="N19" s="79"/>
      <c r="O19" s="79"/>
      <c r="P19" s="80"/>
    </row>
    <row r="20" spans="3:16" x14ac:dyDescent="0.25">
      <c r="J20" s="21"/>
      <c r="K20" s="78"/>
      <c r="L20" s="79"/>
      <c r="M20" s="79"/>
      <c r="N20" s="79"/>
      <c r="O20" s="79"/>
      <c r="P20" s="80"/>
    </row>
    <row r="21" spans="3:16" x14ac:dyDescent="0.25">
      <c r="C21" t="s">
        <v>45</v>
      </c>
      <c r="J21" s="21"/>
      <c r="K21" s="78"/>
      <c r="L21" s="79"/>
      <c r="M21" s="79"/>
      <c r="N21" s="79"/>
      <c r="O21" s="79"/>
      <c r="P21" s="80"/>
    </row>
    <row r="22" spans="3:16" x14ac:dyDescent="0.25">
      <c r="I22" t="s">
        <v>29</v>
      </c>
      <c r="J22" s="21"/>
      <c r="K22" s="78"/>
      <c r="L22" s="80"/>
      <c r="M22" s="80"/>
      <c r="N22" s="80"/>
      <c r="O22" s="80"/>
      <c r="P22" s="80"/>
    </row>
    <row r="24" spans="3:16" x14ac:dyDescent="0.25">
      <c r="C24" s="20" t="s">
        <v>46</v>
      </c>
    </row>
    <row r="25" spans="3:16" x14ac:dyDescent="0.25">
      <c r="C25" t="s">
        <v>38</v>
      </c>
    </row>
    <row r="26" spans="3:16" x14ac:dyDescent="0.25">
      <c r="C26" t="s">
        <v>47</v>
      </c>
    </row>
    <row r="27" spans="3:16" x14ac:dyDescent="0.25">
      <c r="C27" t="s">
        <v>48</v>
      </c>
      <c r="J27" t="s">
        <v>29</v>
      </c>
    </row>
  </sheetData>
  <mergeCells count="5">
    <mergeCell ref="L16:N16"/>
    <mergeCell ref="B8:G8"/>
    <mergeCell ref="B9:G9"/>
    <mergeCell ref="B10:G10"/>
    <mergeCell ref="C1:G1"/>
  </mergeCells>
  <pageMargins left="0.51181102362204722" right="0.51181102362204722" top="0.78740157480314965" bottom="0.78740157480314965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="50" zoomScaleNormal="50" workbookViewId="0"/>
  </sheetViews>
  <sheetFormatPr defaultRowHeight="15" x14ac:dyDescent="0.25"/>
  <cols>
    <col min="1" max="1" width="6.7109375" customWidth="1"/>
    <col min="2" max="2" width="18.5703125" customWidth="1"/>
    <col min="3" max="3" width="6.140625" style="6" bestFit="1" customWidth="1"/>
    <col min="4" max="4" width="11.7109375" style="6" bestFit="1" customWidth="1"/>
    <col min="5" max="5" width="6.7109375" style="6" customWidth="1"/>
    <col min="6" max="6" width="11.7109375" style="6" bestFit="1" customWidth="1"/>
    <col min="7" max="7" width="7" style="6" bestFit="1" customWidth="1"/>
    <col min="8" max="8" width="14.140625" style="6" customWidth="1"/>
    <col min="9" max="9" width="7" style="6" bestFit="1" customWidth="1"/>
    <col min="10" max="10" width="14" style="6" customWidth="1"/>
    <col min="11" max="11" width="7" style="6" bestFit="1" customWidth="1"/>
    <col min="12" max="12" width="13.28515625" style="6" customWidth="1"/>
    <col min="13" max="13" width="7" style="6" bestFit="1" customWidth="1"/>
    <col min="14" max="14" width="13.28515625" style="6" customWidth="1"/>
    <col min="15" max="15" width="7" style="6" bestFit="1" customWidth="1"/>
    <col min="16" max="16" width="13.5703125" style="6" customWidth="1"/>
    <col min="17" max="17" width="7" style="6" bestFit="1" customWidth="1"/>
    <col min="18" max="18" width="13.28515625" style="6" bestFit="1" customWidth="1"/>
    <col min="19" max="19" width="7" style="6" bestFit="1" customWidth="1"/>
    <col min="20" max="20" width="13.28515625" style="6" bestFit="1" customWidth="1"/>
    <col min="21" max="21" width="7" style="6" bestFit="1" customWidth="1"/>
    <col min="22" max="22" width="13.28515625" style="6" bestFit="1" customWidth="1"/>
    <col min="23" max="23" width="7" style="6" bestFit="1" customWidth="1"/>
    <col min="24" max="24" width="13.28515625" style="6" bestFit="1" customWidth="1"/>
    <col min="25" max="25" width="8" style="6" bestFit="1" customWidth="1"/>
    <col min="26" max="27" width="13.28515625" style="6" bestFit="1" customWidth="1"/>
    <col min="28" max="28" width="9.140625" style="6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28" ht="71.25" customHeight="1" x14ac:dyDescent="0.3"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28" ht="41.25" customHeight="1" x14ac:dyDescent="0.25"/>
    <row r="3" spans="1:28" ht="17.25" customHeight="1" x14ac:dyDescent="0.3">
      <c r="B3" s="75" t="s">
        <v>41</v>
      </c>
      <c r="C3" s="1"/>
      <c r="D3" s="1"/>
      <c r="E3" s="1"/>
      <c r="F3" s="1"/>
      <c r="G3" s="58"/>
      <c r="H3" s="58"/>
      <c r="I3" s="58"/>
      <c r="J3" s="69"/>
    </row>
    <row r="4" spans="1:28" ht="17.25" customHeight="1" x14ac:dyDescent="0.3">
      <c r="B4" s="75" t="s">
        <v>42</v>
      </c>
      <c r="C4" s="1"/>
      <c r="D4" s="1"/>
      <c r="E4" s="1"/>
      <c r="F4" s="1"/>
      <c r="G4" s="58"/>
      <c r="H4" s="58"/>
      <c r="I4" s="58"/>
      <c r="J4" s="69"/>
    </row>
    <row r="5" spans="1:28" ht="17.25" customHeight="1" x14ac:dyDescent="0.3">
      <c r="B5" s="75" t="s">
        <v>43</v>
      </c>
      <c r="C5" s="1"/>
      <c r="D5" s="1"/>
      <c r="E5" s="1"/>
      <c r="F5" s="1"/>
      <c r="G5" s="58"/>
      <c r="H5" s="58"/>
      <c r="I5" s="58"/>
      <c r="J5" s="69"/>
    </row>
    <row r="6" spans="1:28" ht="17.25" customHeight="1" x14ac:dyDescent="0.3">
      <c r="B6" s="75" t="s">
        <v>44</v>
      </c>
      <c r="C6" s="1"/>
      <c r="D6" s="1"/>
      <c r="E6" s="1"/>
      <c r="F6" s="1"/>
      <c r="G6" s="58"/>
      <c r="H6" s="58"/>
      <c r="I6" s="58"/>
      <c r="J6" s="69"/>
    </row>
    <row r="7" spans="1:28" ht="26.25" customHeight="1" x14ac:dyDescent="0.25">
      <c r="B7" s="21"/>
      <c r="C7" s="21"/>
      <c r="D7" s="21"/>
      <c r="E7" s="21"/>
      <c r="F7" s="21"/>
      <c r="G7" s="55"/>
      <c r="H7" s="55"/>
      <c r="I7" s="55"/>
      <c r="J7" s="55"/>
    </row>
    <row r="8" spans="1:28" ht="24.75" customHeight="1" x14ac:dyDescent="0.35">
      <c r="A8" s="21"/>
      <c r="B8" s="70" t="s">
        <v>3</v>
      </c>
      <c r="C8" s="21"/>
      <c r="D8" s="21"/>
      <c r="E8" s="21"/>
      <c r="F8" s="21"/>
      <c r="G8" s="55"/>
      <c r="H8" s="55"/>
      <c r="I8" s="55"/>
      <c r="J8" s="55"/>
    </row>
    <row r="9" spans="1:28" ht="31.5" customHeight="1" thickBot="1" x14ac:dyDescent="0.3">
      <c r="A9" s="72"/>
      <c r="B9" s="71" t="s">
        <v>4</v>
      </c>
    </row>
    <row r="10" spans="1:28" ht="126" customHeight="1" thickBot="1" x14ac:dyDescent="0.3">
      <c r="A10" s="99" t="s">
        <v>50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1"/>
    </row>
    <row r="11" spans="1:28" ht="15.75" thickBot="1" x14ac:dyDescent="0.3">
      <c r="A11" s="8" t="s">
        <v>5</v>
      </c>
      <c r="B11" s="9" t="s">
        <v>6</v>
      </c>
      <c r="C11" s="22" t="s">
        <v>7</v>
      </c>
      <c r="D11" s="23" t="s">
        <v>8</v>
      </c>
      <c r="E11" s="24" t="s">
        <v>7</v>
      </c>
      <c r="F11" s="25" t="s">
        <v>9</v>
      </c>
      <c r="G11" s="22" t="s">
        <v>7</v>
      </c>
      <c r="H11" s="23" t="s">
        <v>10</v>
      </c>
      <c r="I11" s="24" t="s">
        <v>7</v>
      </c>
      <c r="J11" s="25" t="s">
        <v>11</v>
      </c>
      <c r="K11" s="22" t="s">
        <v>7</v>
      </c>
      <c r="L11" s="23" t="s">
        <v>12</v>
      </c>
      <c r="M11" s="24" t="s">
        <v>7</v>
      </c>
      <c r="N11" s="25" t="s">
        <v>13</v>
      </c>
      <c r="O11" s="22" t="s">
        <v>7</v>
      </c>
      <c r="P11" s="23" t="s">
        <v>14</v>
      </c>
      <c r="Q11" s="24" t="s">
        <v>7</v>
      </c>
      <c r="R11" s="25" t="s">
        <v>15</v>
      </c>
      <c r="S11" s="22" t="s">
        <v>7</v>
      </c>
      <c r="T11" s="23" t="s">
        <v>16</v>
      </c>
      <c r="U11" s="24" t="s">
        <v>7</v>
      </c>
      <c r="V11" s="25" t="s">
        <v>17</v>
      </c>
      <c r="W11" s="22" t="s">
        <v>7</v>
      </c>
      <c r="X11" s="23" t="s">
        <v>18</v>
      </c>
      <c r="Y11" s="24" t="s">
        <v>7</v>
      </c>
      <c r="Z11" s="25" t="s">
        <v>19</v>
      </c>
      <c r="AA11" s="26" t="s">
        <v>20</v>
      </c>
      <c r="AB11" s="27" t="s">
        <v>21</v>
      </c>
    </row>
    <row r="12" spans="1:28" x14ac:dyDescent="0.25">
      <c r="A12" s="10">
        <v>1</v>
      </c>
      <c r="B12" s="11" t="s">
        <v>32</v>
      </c>
      <c r="C12" s="28">
        <f>100/12</f>
        <v>8.3333333333333339</v>
      </c>
      <c r="D12" s="29">
        <f>'Planilha Orçamentaria'!E12/12</f>
        <v>4096.6133333333337</v>
      </c>
      <c r="E12" s="30">
        <f>$C$12</f>
        <v>8.3333333333333339</v>
      </c>
      <c r="F12" s="31">
        <f>D12</f>
        <v>4096.6133333333337</v>
      </c>
      <c r="G12" s="28">
        <f>$C$12</f>
        <v>8.3333333333333339</v>
      </c>
      <c r="H12" s="29">
        <f>F12</f>
        <v>4096.6133333333337</v>
      </c>
      <c r="I12" s="30">
        <f>$C$12</f>
        <v>8.3333333333333339</v>
      </c>
      <c r="J12" s="32">
        <f>H12</f>
        <v>4096.6133333333337</v>
      </c>
      <c r="K12" s="28">
        <f>$C$12</f>
        <v>8.3333333333333339</v>
      </c>
      <c r="L12" s="29">
        <f>J12</f>
        <v>4096.6133333333337</v>
      </c>
      <c r="M12" s="30">
        <f>$C$12</f>
        <v>8.3333333333333339</v>
      </c>
      <c r="N12" s="32">
        <f>L12</f>
        <v>4096.6133333333337</v>
      </c>
      <c r="O12" s="28">
        <f>$C$12</f>
        <v>8.3333333333333339</v>
      </c>
      <c r="P12" s="29">
        <f>N12</f>
        <v>4096.6133333333337</v>
      </c>
      <c r="Q12" s="30">
        <f>$C$12</f>
        <v>8.3333333333333339</v>
      </c>
      <c r="R12" s="32">
        <f>P12</f>
        <v>4096.6133333333337</v>
      </c>
      <c r="S12" s="28">
        <f>$C$12</f>
        <v>8.3333333333333339</v>
      </c>
      <c r="T12" s="29">
        <f>R12</f>
        <v>4096.6133333333337</v>
      </c>
      <c r="U12" s="30">
        <f>$C$12</f>
        <v>8.3333333333333339</v>
      </c>
      <c r="V12" s="32">
        <f>T12</f>
        <v>4096.6133333333337</v>
      </c>
      <c r="W12" s="28">
        <f>$C$12</f>
        <v>8.3333333333333339</v>
      </c>
      <c r="X12" s="29">
        <f>V12</f>
        <v>4096.6133333333337</v>
      </c>
      <c r="Y12" s="30">
        <f>$C$12</f>
        <v>8.3333333333333339</v>
      </c>
      <c r="Z12" s="32">
        <f>X12</f>
        <v>4096.6133333333337</v>
      </c>
      <c r="AA12" s="33">
        <f>AA14</f>
        <v>49159.360000000008</v>
      </c>
      <c r="AB12" s="34">
        <f>SUM(C12,E12,G12,I12,K12,M12,O12,Q12,S12,U12,W12,Y12)</f>
        <v>99.999999999999986</v>
      </c>
    </row>
    <row r="13" spans="1:28" x14ac:dyDescent="0.25">
      <c r="A13" s="93"/>
      <c r="B13" s="12"/>
      <c r="C13" s="35"/>
      <c r="D13" s="36"/>
      <c r="E13" s="37"/>
      <c r="F13" s="38"/>
      <c r="G13" s="35"/>
      <c r="H13" s="36"/>
      <c r="I13" s="37"/>
      <c r="J13" s="38"/>
      <c r="K13" s="35"/>
      <c r="L13" s="36"/>
      <c r="M13" s="37"/>
      <c r="N13" s="38"/>
      <c r="O13" s="35"/>
      <c r="P13" s="36"/>
      <c r="Q13" s="37"/>
      <c r="R13" s="38"/>
      <c r="S13" s="35"/>
      <c r="T13" s="36"/>
      <c r="U13" s="37"/>
      <c r="V13" s="38"/>
      <c r="W13" s="35"/>
      <c r="X13" s="36"/>
      <c r="Y13" s="37"/>
      <c r="Z13" s="38"/>
      <c r="AA13" s="39"/>
      <c r="AB13" s="96"/>
    </row>
    <row r="14" spans="1:28" s="7" customFormat="1" x14ac:dyDescent="0.25">
      <c r="A14" s="94"/>
      <c r="B14" s="13" t="s">
        <v>22</v>
      </c>
      <c r="C14" s="40"/>
      <c r="D14" s="41">
        <f>D12</f>
        <v>4096.6133333333337</v>
      </c>
      <c r="E14" s="42"/>
      <c r="F14" s="43">
        <f>D14+F12</f>
        <v>8193.2266666666674</v>
      </c>
      <c r="G14" s="40"/>
      <c r="H14" s="41">
        <f>F14+H12</f>
        <v>12289.84</v>
      </c>
      <c r="I14" s="42"/>
      <c r="J14" s="43">
        <f>H14+J12</f>
        <v>16386.453333333335</v>
      </c>
      <c r="K14" s="40"/>
      <c r="L14" s="41">
        <f>J14+L12</f>
        <v>20483.066666666669</v>
      </c>
      <c r="M14" s="42"/>
      <c r="N14" s="43">
        <f>L14+N12</f>
        <v>24579.680000000004</v>
      </c>
      <c r="O14" s="40"/>
      <c r="P14" s="41">
        <f>N14+P12</f>
        <v>28676.293333333339</v>
      </c>
      <c r="Q14" s="42"/>
      <c r="R14" s="43">
        <f>P14+R12</f>
        <v>32772.906666666669</v>
      </c>
      <c r="S14" s="40"/>
      <c r="T14" s="41">
        <f>R14+T12</f>
        <v>36869.520000000004</v>
      </c>
      <c r="U14" s="42"/>
      <c r="V14" s="43">
        <f>T14+V12</f>
        <v>40966.133333333339</v>
      </c>
      <c r="W14" s="40"/>
      <c r="X14" s="41">
        <f>V14+X12</f>
        <v>45062.746666666673</v>
      </c>
      <c r="Y14" s="42"/>
      <c r="Z14" s="43">
        <f>X14+Z12</f>
        <v>49159.360000000008</v>
      </c>
      <c r="AA14" s="44">
        <f>Z14</f>
        <v>49159.360000000008</v>
      </c>
      <c r="AB14" s="97"/>
    </row>
    <row r="15" spans="1:28" x14ac:dyDescent="0.25">
      <c r="A15" s="94"/>
      <c r="B15" s="12"/>
      <c r="C15" s="35"/>
      <c r="D15" s="36"/>
      <c r="E15" s="37"/>
      <c r="F15" s="38"/>
      <c r="G15" s="35"/>
      <c r="H15" s="36"/>
      <c r="I15" s="37"/>
      <c r="J15" s="38"/>
      <c r="K15" s="35"/>
      <c r="L15" s="36"/>
      <c r="M15" s="37"/>
      <c r="N15" s="38"/>
      <c r="O15" s="35"/>
      <c r="P15" s="36"/>
      <c r="Q15" s="37"/>
      <c r="R15" s="38"/>
      <c r="S15" s="35"/>
      <c r="T15" s="36"/>
      <c r="U15" s="37"/>
      <c r="V15" s="38"/>
      <c r="W15" s="35"/>
      <c r="X15" s="36"/>
      <c r="Y15" s="37"/>
      <c r="Z15" s="38"/>
      <c r="AA15" s="39"/>
      <c r="AB15" s="97"/>
    </row>
    <row r="16" spans="1:28" x14ac:dyDescent="0.25">
      <c r="A16" s="94"/>
      <c r="B16" s="14" t="s">
        <v>33</v>
      </c>
      <c r="C16" s="45"/>
      <c r="D16" s="46">
        <f>D12*'Planilha Orçamentaria'!$F$15</f>
        <v>0</v>
      </c>
      <c r="E16" s="47"/>
      <c r="F16" s="48">
        <f>F12*'Planilha Orçamentaria'!$F$15</f>
        <v>0</v>
      </c>
      <c r="G16" s="45"/>
      <c r="H16" s="46">
        <f>H12*'Planilha Orçamentaria'!$F$15</f>
        <v>0</v>
      </c>
      <c r="I16" s="47"/>
      <c r="J16" s="48">
        <f>J12*'Planilha Orçamentaria'!$F$15</f>
        <v>0</v>
      </c>
      <c r="K16" s="45"/>
      <c r="L16" s="46">
        <f>L12*'Planilha Orçamentaria'!$F$15</f>
        <v>0</v>
      </c>
      <c r="M16" s="47"/>
      <c r="N16" s="48">
        <f>N12*'Planilha Orçamentaria'!$F$15</f>
        <v>0</v>
      </c>
      <c r="O16" s="45"/>
      <c r="P16" s="46">
        <f>P12*'Planilha Orçamentaria'!$F$15</f>
        <v>0</v>
      </c>
      <c r="Q16" s="47"/>
      <c r="R16" s="48">
        <f>R12*'Planilha Orçamentaria'!$F$15</f>
        <v>0</v>
      </c>
      <c r="S16" s="45"/>
      <c r="T16" s="46">
        <f>T12*'Planilha Orçamentaria'!$F$15</f>
        <v>0</v>
      </c>
      <c r="U16" s="47"/>
      <c r="V16" s="48">
        <f>V12*'Planilha Orçamentaria'!$F$15</f>
        <v>0</v>
      </c>
      <c r="W16" s="45"/>
      <c r="X16" s="46">
        <f>X12*'Planilha Orçamentaria'!$F$15</f>
        <v>0</v>
      </c>
      <c r="Y16" s="47"/>
      <c r="Z16" s="48">
        <f>Z12*'Planilha Orçamentaria'!$F$15</f>
        <v>0</v>
      </c>
      <c r="AA16" s="49">
        <f>SUM(D16:Z16)</f>
        <v>0</v>
      </c>
      <c r="AB16" s="97"/>
    </row>
    <row r="17" spans="1:28" x14ac:dyDescent="0.25">
      <c r="A17" s="94"/>
      <c r="B17" s="12"/>
      <c r="C17" s="35"/>
      <c r="D17" s="36"/>
      <c r="E17" s="37"/>
      <c r="F17" s="38"/>
      <c r="G17" s="35"/>
      <c r="H17" s="36"/>
      <c r="I17" s="37"/>
      <c r="J17" s="38"/>
      <c r="K17" s="35"/>
      <c r="L17" s="36"/>
      <c r="M17" s="37"/>
      <c r="N17" s="38"/>
      <c r="O17" s="35"/>
      <c r="P17" s="36"/>
      <c r="Q17" s="37"/>
      <c r="R17" s="38"/>
      <c r="S17" s="35"/>
      <c r="T17" s="36"/>
      <c r="U17" s="37"/>
      <c r="V17" s="38"/>
      <c r="W17" s="35"/>
      <c r="X17" s="36"/>
      <c r="Y17" s="37"/>
      <c r="Z17" s="38"/>
      <c r="AA17" s="39"/>
      <c r="AB17" s="97"/>
    </row>
    <row r="18" spans="1:28" x14ac:dyDescent="0.25">
      <c r="A18" s="94"/>
      <c r="B18" s="15" t="s">
        <v>23</v>
      </c>
      <c r="C18" s="45"/>
      <c r="D18" s="46">
        <f>D16</f>
        <v>0</v>
      </c>
      <c r="E18" s="47"/>
      <c r="F18" s="48">
        <f>D18+F16</f>
        <v>0</v>
      </c>
      <c r="G18" s="45"/>
      <c r="H18" s="46">
        <f>F18+H16</f>
        <v>0</v>
      </c>
      <c r="I18" s="47"/>
      <c r="J18" s="48">
        <f>H18+J16</f>
        <v>0</v>
      </c>
      <c r="K18" s="45"/>
      <c r="L18" s="46">
        <f>J18+L16</f>
        <v>0</v>
      </c>
      <c r="M18" s="47"/>
      <c r="N18" s="48">
        <f>L18+N16</f>
        <v>0</v>
      </c>
      <c r="O18" s="45"/>
      <c r="P18" s="46">
        <f>N18+P16</f>
        <v>0</v>
      </c>
      <c r="Q18" s="47"/>
      <c r="R18" s="48">
        <f>P18+R16</f>
        <v>0</v>
      </c>
      <c r="S18" s="45"/>
      <c r="T18" s="46">
        <f>R18+T16</f>
        <v>0</v>
      </c>
      <c r="U18" s="47"/>
      <c r="V18" s="48">
        <f>T18+V16</f>
        <v>0</v>
      </c>
      <c r="W18" s="45"/>
      <c r="X18" s="46">
        <f>V18+X16</f>
        <v>0</v>
      </c>
      <c r="Y18" s="47"/>
      <c r="Z18" s="48">
        <f>X18+Z16</f>
        <v>0</v>
      </c>
      <c r="AA18" s="49">
        <f>Z18</f>
        <v>0</v>
      </c>
      <c r="AB18" s="97"/>
    </row>
    <row r="19" spans="1:28" x14ac:dyDescent="0.25">
      <c r="A19" s="94"/>
      <c r="B19" s="12"/>
      <c r="C19" s="35"/>
      <c r="D19" s="36"/>
      <c r="E19" s="37"/>
      <c r="F19" s="38"/>
      <c r="G19" s="35"/>
      <c r="H19" s="36"/>
      <c r="I19" s="37"/>
      <c r="J19" s="38"/>
      <c r="K19" s="35"/>
      <c r="L19" s="36"/>
      <c r="M19" s="37"/>
      <c r="N19" s="38"/>
      <c r="O19" s="35"/>
      <c r="P19" s="36"/>
      <c r="Q19" s="37"/>
      <c r="R19" s="38"/>
      <c r="S19" s="35"/>
      <c r="T19" s="36"/>
      <c r="U19" s="37"/>
      <c r="V19" s="38"/>
      <c r="W19" s="35"/>
      <c r="X19" s="36"/>
      <c r="Y19" s="37"/>
      <c r="Z19" s="38"/>
      <c r="AA19" s="39"/>
      <c r="AB19" s="98"/>
    </row>
    <row r="20" spans="1:28" ht="15.75" thickBot="1" x14ac:dyDescent="0.3">
      <c r="A20" s="95"/>
      <c r="B20" s="16" t="s">
        <v>24</v>
      </c>
      <c r="C20" s="50">
        <f>C12</f>
        <v>8.3333333333333339</v>
      </c>
      <c r="D20" s="51"/>
      <c r="E20" s="52">
        <f>C20+E12</f>
        <v>16.666666666666668</v>
      </c>
      <c r="F20" s="53"/>
      <c r="G20" s="50">
        <f>E20+G12</f>
        <v>25</v>
      </c>
      <c r="H20" s="51"/>
      <c r="I20" s="52">
        <f>G20+I12</f>
        <v>33.333333333333336</v>
      </c>
      <c r="J20" s="53"/>
      <c r="K20" s="50">
        <f>I20+K12</f>
        <v>41.666666666666671</v>
      </c>
      <c r="L20" s="51"/>
      <c r="M20" s="52">
        <f>K20+M12</f>
        <v>50.000000000000007</v>
      </c>
      <c r="N20" s="53"/>
      <c r="O20" s="50">
        <f>M20+O12</f>
        <v>58.333333333333343</v>
      </c>
      <c r="P20" s="51"/>
      <c r="Q20" s="52">
        <f>O20+Q12</f>
        <v>66.666666666666671</v>
      </c>
      <c r="R20" s="53"/>
      <c r="S20" s="50">
        <f>Q20+S12</f>
        <v>75</v>
      </c>
      <c r="T20" s="51"/>
      <c r="U20" s="52">
        <f>S20+U12</f>
        <v>83.333333333333329</v>
      </c>
      <c r="V20" s="53"/>
      <c r="W20" s="50">
        <f>U20+W12</f>
        <v>91.666666666666657</v>
      </c>
      <c r="X20" s="51"/>
      <c r="Y20" s="52">
        <f>W20+Y12</f>
        <v>99.999999999999986</v>
      </c>
      <c r="Z20" s="53"/>
      <c r="AA20" s="54"/>
      <c r="AB20" s="54">
        <f>Y20</f>
        <v>99.999999999999986</v>
      </c>
    </row>
    <row r="21" spans="1:28" x14ac:dyDescent="0.25">
      <c r="A21" s="6"/>
      <c r="B21" s="6"/>
    </row>
    <row r="22" spans="1:28" ht="57.75" customHeight="1" x14ac:dyDescent="0.25">
      <c r="A22" s="6"/>
      <c r="B22" s="6"/>
    </row>
    <row r="23" spans="1:28" x14ac:dyDescent="0.25">
      <c r="A23" s="6"/>
      <c r="B23" s="6"/>
    </row>
    <row r="24" spans="1:28" ht="21" x14ac:dyDescent="0.35">
      <c r="B24" s="56"/>
      <c r="C24" s="57"/>
      <c r="D24" s="92" t="s">
        <v>45</v>
      </c>
      <c r="E24" s="92"/>
      <c r="F24" s="92"/>
      <c r="G24" s="92"/>
      <c r="H24" s="92"/>
    </row>
    <row r="25" spans="1:28" ht="21" x14ac:dyDescent="0.35">
      <c r="B25" s="56"/>
      <c r="C25" s="57"/>
      <c r="D25" s="73"/>
      <c r="E25" s="74"/>
      <c r="F25" s="74"/>
      <c r="G25" s="74"/>
      <c r="H25" s="74"/>
    </row>
    <row r="26" spans="1:28" ht="21" x14ac:dyDescent="0.35">
      <c r="B26" s="56"/>
      <c r="C26" s="57"/>
      <c r="D26" s="73"/>
      <c r="E26" s="74"/>
      <c r="F26" s="74"/>
      <c r="G26" s="74"/>
      <c r="H26" s="74"/>
    </row>
    <row r="27" spans="1:28" ht="21" x14ac:dyDescent="0.35">
      <c r="B27" s="56"/>
      <c r="C27" s="57"/>
      <c r="D27" s="102" t="s">
        <v>46</v>
      </c>
      <c r="E27" s="102"/>
      <c r="F27" s="102"/>
      <c r="G27" s="102"/>
      <c r="H27" s="102"/>
    </row>
    <row r="28" spans="1:28" ht="21" x14ac:dyDescent="0.35">
      <c r="B28" s="56"/>
      <c r="C28" s="57"/>
      <c r="D28" s="92" t="s">
        <v>38</v>
      </c>
      <c r="E28" s="92"/>
      <c r="F28" s="92"/>
      <c r="G28" s="92"/>
      <c r="H28" s="92"/>
    </row>
    <row r="29" spans="1:28" ht="21" x14ac:dyDescent="0.35">
      <c r="B29" s="56"/>
      <c r="C29" s="57"/>
      <c r="D29" s="92" t="s">
        <v>47</v>
      </c>
      <c r="E29" s="92"/>
      <c r="F29" s="92"/>
      <c r="G29" s="92"/>
      <c r="H29" s="92"/>
    </row>
    <row r="30" spans="1:28" ht="18.75" x14ac:dyDescent="0.3">
      <c r="D30" s="92" t="s">
        <v>48</v>
      </c>
      <c r="E30" s="92"/>
      <c r="F30" s="92"/>
      <c r="G30" s="92"/>
      <c r="H30" s="92"/>
    </row>
    <row r="56" spans="1:1" x14ac:dyDescent="0.25">
      <c r="A56" s="17"/>
    </row>
  </sheetData>
  <mergeCells count="9">
    <mergeCell ref="D29:H29"/>
    <mergeCell ref="D30:H30"/>
    <mergeCell ref="B1:L1"/>
    <mergeCell ref="A13:A20"/>
    <mergeCell ref="AB13:AB19"/>
    <mergeCell ref="A10:AB10"/>
    <mergeCell ref="D24:H24"/>
    <mergeCell ref="D27:H27"/>
    <mergeCell ref="D28:H28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ignoredErrors>
    <ignoredError sqref="A12:C12 E12 G12:X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Fisico-financeiro</vt:lpstr>
      <vt:lpstr>'Cronograma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2018-10-10T17:09:56Z</cp:lastPrinted>
  <dcterms:created xsi:type="dcterms:W3CDTF">2015-10-15T13:54:25Z</dcterms:created>
  <dcterms:modified xsi:type="dcterms:W3CDTF">2018-10-10T17:22:06Z</dcterms:modified>
</cp:coreProperties>
</file>